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AS.0004\"/>
    </mc:Choice>
  </mc:AlternateContent>
  <bookViews>
    <workbookView xWindow="0" yWindow="0" windowWidth="25650"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47" i="16" l="1"/>
  <c r="C53" i="16" s="1"/>
  <c r="D53" i="16" s="1"/>
  <c r="C40" i="7" l="1"/>
  <c r="B27" i="22" l="1"/>
  <c r="B26" i="22"/>
  <c r="B25" i="22"/>
  <c r="G53" i="16" l="1"/>
  <c r="H53"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<sst xmlns="http://schemas.openxmlformats.org/spreadsheetml/2006/main" count="1018" uniqueCount="572">
  <si>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</si>
  <si>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</si>
  <si>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</si>
  <si>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</si>
  <si>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</si>
  <si>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</si>
  <si>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</si>
  <si>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</si>
  <si>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</si>
  <si>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</si>
  <si>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</si>
  <si>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</si>
  <si>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</si>
  <si>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</si>
  <si>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</si>
  <si>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</si>
  <si>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</si>
  <si>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</si>
  <si>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</si>
  <si>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</si>
  <si>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</si>
  <si>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</si>
  <si>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</si>
  <si>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</si>
  <si>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</si>
  <si>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</si>
  <si>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</si>
  <si>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</si>
  <si>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</si>
  <si>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</si>
  <si>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</si>
  <si>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</si>
  <si>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</si>
  <si>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</si>
  <si>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</si>
  <si>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</si>
  <si>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</si>
  <si>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</si>
  <si>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</si>
  <si>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</si>
  <si>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</si>
  <si>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</si>
  <si>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</si>
  <si>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</si>
  <si>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</si>
  <si>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</si>
  <si>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</si>
  <si>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</si>
  <si>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</si>
  <si>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</si>
  <si>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</si>
  <si>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</si>
  <si>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</si>
  <si>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</si>
  <si>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</si>
  <si>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</si>
  <si>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</si>
  <si>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</si>
  <si>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</si>
  <si>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</si>
  <si>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</si>
  <si>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</si>
  <si>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</si>
  <si>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</si>
  <si>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</si>
  <si>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</si>
  <si>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</si>
  <si>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</si>
  <si>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</si>
  <si>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</si>
  <si>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</si>
  <si>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</si>
  <si>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</si>
  <si>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</si>
  <si>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</si>
  <si>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</si>
  <si>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</si>
  <si>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</si>
  <si>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</si>
  <si>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</si>
  <si>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</si>
  <si>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</si>
  <si>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</si>
  <si>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</si>
  <si>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</si>
  <si>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</si>
  <si>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</si>
  <si>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</si>
  <si>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</si>
  <si>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</si>
  <si>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</si>
  <si>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</si>
  <si>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</si>
  <si>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</si>
  <si>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</si>
  <si>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</si>
  <si>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</si>
  <si>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</si>
  <si>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</si>
  <si>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</si>
  <si>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</si>
  <si>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</si>
  <si>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</si>
  <si>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</si>
  <si>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</si>
  <si>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</si>
  <si>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</si>
  <si>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</si>
  <si>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</si>
  <si>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</si>
  <si>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</si>
  <si>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</si>
  <si>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</si>
  <si>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</si>
  <si>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</si>
  <si>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</si>
  <si>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</si>
  <si>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</si>
  <si>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</si>
  <si>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</si>
  <si>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</si>
  <si>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</si>
  <si>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</si>
  <si>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</si>
  <si>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</si>
  <si>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</si>
  <si>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</si>
  <si>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</si>
  <si>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</si>
  <si>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</si>
  <si>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</si>
  <si>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</si>
  <si>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</si>
  <si>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</si>
  <si>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</si>
  <si>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</si>
  <si>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</si>
  <si>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</si>
  <si>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</si>
  <si>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</si>
  <si>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</si>
  <si>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</si>
  <si>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</si>
  <si>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</si>
  <si>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</si>
  <si>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</si>
  <si>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</si>
  <si>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</si>
  <si>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</si>
  <si>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</si>
  <si>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</si>
  <si>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</si>
  <si>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</si>
  <si>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</si>
  <si>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</si>
  <si>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</si>
  <si>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</si>
  <si>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</si>
  <si>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</si>
  <si>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</si>
  <si>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</si>
  <si>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</si>
  <si>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</si>
  <si>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</si>
  <si>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</si>
  <si>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</si>
  <si>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</si>
  <si>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</si>
  <si>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</si>
  <si>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</si>
  <si>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</si>
  <si>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</si>
  <si>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</si>
  <si>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</si>
  <si>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</si>
  <si>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</si>
  <si>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</si>
  <si>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</si>
  <si>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</si>
  <si>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</si>
  <si>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</si>
  <si>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</si>
  <si>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</si>
  <si>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</si>
  <si>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</si>
  <si>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</si>
  <si>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</si>
  <si>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</si>
  <si>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</si>
  <si>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</si>
  <si>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</si>
  <si>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</si>
  <si>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</si>
  <si>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</si>
  <si>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</si>
  <si>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</si>
  <si>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</si>
  <si>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</si>
  <si>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</si>
  <si>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</si>
  <si>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</si>
  <si>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</si>
  <si>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</si>
  <si>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</si>
  <si>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</si>
  <si>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</si>
  <si>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</si>
  <si>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</si>
  <si>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</si>
  <si>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</si>
  <si>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</si>
  <si>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</si>
  <si>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</si>
  <si>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</si>
  <si>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</si>
  <si>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</si>
  <si>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</si>
  <si>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</si>
  <si>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</si>
  <si>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</si>
  <si>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</si>
  <si>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</si>
  <si>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</si>
  <si>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</si>
  <si>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</si>
  <si>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</si>
  <si>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</si>
  <si>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</si>
  <si>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</si>
  <si>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</si>
  <si>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</si>
  <si>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</si>
  <si>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</si>
  <si>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</si>
  <si>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</si>
  <si>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</si>
  <si>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</si>
  <si>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</si>
  <si>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</si>
  <si>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</si>
  <si>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</si>
  <si>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</si>
  <si>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</si>
  <si>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</si>
  <si>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</si>
  <si>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</si>
  <si>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</si>
  <si>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</si>
  <si>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</si>
  <si>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</si>
  <si>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</si>
  <si>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</si>
  <si>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</si>
  <si>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</si>
  <si>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</si>
  <si>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</si>
  <si>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</si>
  <si>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</si>
  <si>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</si>
  <si>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</si>
  <si>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</si>
  <si>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</si>
  <si>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</si>
  <si>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</si>
  <si>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</si>
  <si>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</si>
  <si>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</si>
  <si>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</si>
  <si>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</si>
  <si>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</si>
  <si>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</si>
  <si>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</si>
  <si>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</si>
  <si>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</si>
  <si>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</si>
  <si>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</si>
  <si>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</si>
  <si>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</si>
  <si>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</si>
  <si>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</si>
  <si>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</si>
  <si>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</si>
  <si>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</si>
  <si>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</si>
  <si>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</si>
  <si>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</si>
  <si>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</si>
  <si>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</si>
  <si>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</si>
  <si>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</si>
  <si>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</si>
  <si>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</si>
  <si>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</si>
  <si>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</si>
  <si>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</si>
  <si>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</si>
  <si>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</si>
  <si>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</si>
  <si>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</si>
  <si>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</si>
  <si>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</si>
  <si>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</si>
  <si>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</si>
  <si>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</si>
  <si>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</si>
  <si>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</si>
  <si>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</si>
  <si>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</si>
  <si>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</si>
  <si>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</si>
  <si>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</si>
  <si>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</si>
  <si>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</si>
  <si>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</si>
  <si>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</si>
  <si>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</si>
  <si>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</si>
  <si>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</si>
  <si>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</si>
  <si>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</si>
  <si>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</si>
  <si>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</si>
  <si>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</si>
  <si>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</si>
  <si>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</si>
  <si>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</si>
  <si>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</si>
  <si>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</si>
  <si>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</si>
  <si>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</si>
  <si>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</si>
  <si>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</si>
  <si>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</si>
  <si>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</si>
  <si>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</si>
  <si>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</si>
  <si>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</si>
  <si>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</si>
  <si>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</si>
  <si>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</si>
  <si>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</si>
  <si>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</si>
  <si>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</si>
  <si>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</si>
  <si>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</si>
  <si>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</si>
  <si>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</si>
  <si>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</si>
  <si>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</si>
  <si>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</si>
  <si>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</si>
  <si>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</si>
  <si>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</si>
  <si>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</si>
  <si>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</si>
  <si>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</si>
  <si>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</si>
  <si>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</si>
  <si>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</si>
  <si>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</si>
  <si>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</si>
  <si>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</si>
  <si>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</si>
  <si>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</si>
  <si>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</si>
  <si>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</si>
  <si>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</si>
  <si>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</si>
  <si>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</si>
  <si>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</si>
  <si>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</si>
  <si>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</si>
  <si>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</si>
  <si>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</si>
  <si>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</si>
  <si>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</si>
  <si>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</si>
  <si>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</si>
  <si>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</si>
  <si>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</si>
  <si>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</si>
  <si>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</si>
  <si>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</si>
  <si>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</si>
  <si>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</si>
  <si>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</si>
  <si>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</si>
  <si>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</si>
  <si>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</si>
  <si>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</si>
  <si>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</si>
  <si>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</si>
  <si>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</si>
  <si>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</si>
  <si>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</si>
  <si>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</si>
  <si>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</si>
  <si>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</si>
  <si>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</si>
  <si>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</si>
  <si>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</si>
  <si>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</si>
  <si>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</si>
  <si>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</si>
  <si>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</si>
  <si>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</si>
  <si>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</si>
  <si>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</si>
  <si>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</si>
  <si>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</si>
  <si>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</si>
  <si>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</si>
  <si>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</si>
  <si>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</si>
  <si>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</si>
  <si>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</si>
  <si>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</si>
  <si>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</si>
  <si>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</si>
  <si>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</si>
  <si>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</si>
  <si>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</si>
  <si>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</si>
  <si>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</si>
  <si>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</si>
  <si>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</si>
  <si>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</si>
  <si>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</si>
  <si>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</si>
  <si>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</si>
  <si>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</si>
  <si>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</si>
  <si>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</si>
  <si>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</si>
  <si>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</si>
  <si>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</si>
  <si>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</si>
  <si>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</si>
  <si>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</si>
  <si>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</si>
  <si>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</si>
  <si>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</si>
  <si>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</si>
  <si>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</si>
  <si>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</si>
  <si>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</si>
  <si>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</si>
  <si>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</si>
  <si>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</si>
  <si>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</si>
  <si>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</si>
  <si>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</si>
  <si>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</si>
  <si>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</si>
  <si>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</si>
  <si>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</si>
  <si>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</si>
  <si>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</si>
  <si>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</si>
  <si>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</si>
  <si>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</si>
  <si>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</si>
  <si>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</si>
  <si>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</si>
  <si>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</si>
  <si>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</si>
  <si>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</si>
  <si>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</si>
  <si>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</si>
  <si>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</si>
  <si>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</si>
  <si>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</si>
  <si>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</si>
  <si>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</si>
  <si>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</si>
  <si>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</si>
  <si>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</si>
  <si>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</si>
  <si>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</si>
  <si>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</si>
  <si>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</si>
  <si>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</si>
  <si>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</si>
  <si>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</si>
  <si>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</si>
  <si>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</si>
  <si>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</si>
  <si>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</si>
  <si>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</si>
  <si>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</si>
  <si>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</si>
  <si>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</si>
  <si>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</si>
  <si>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</si>
  <si>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</si>
  <si>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</si>
  <si>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</si>
  <si>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</si>
  <si>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</si>
  <si>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</si>
  <si>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</si>
  <si>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</si>
  <si>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</si>
  <si>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</si>
  <si>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</si>
  <si>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</si>
  <si>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</si>
  <si>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</si>
  <si>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</si>
  <si>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</si>
  <si>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</si>
  <si>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</si>
  <si>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</si>
  <si>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1. Приборы учета электроэнергии 0,4 кВ - 4 точка учета.</t>
  </si>
  <si>
    <t>Сметная стоимость проекта в ценах 2021 года с НДС, млн. руб.</t>
  </si>
  <si>
    <t>M_TP1200.AS.0004</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</si>
  <si>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</si>
  <si>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</si>
  <si>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</si>
  <si>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</si>
  <si>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</si>
  <si>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</si>
  <si>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</si>
  <si>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</si>
  <si>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</si>
  <si>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</si>
  <si>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</si>
  <si>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</si>
  <si>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</si>
  <si>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</si>
  <si>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</si>
  <si>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</si>
  <si>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</si>
  <si>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</si>
  <si>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</si>
  <si>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</si>
  <si>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</si>
  <si>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</si>
  <si>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</si>
  <si>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</si>
  <si>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</si>
  <si>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</si>
  <si>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</si>
  <si>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</si>
  <si>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</si>
  <si>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</si>
  <si>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</si>
  <si>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</si>
  <si>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</si>
  <si>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</si>
  <si>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</si>
  <si>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</si>
  <si>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</si>
  <si>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</si>
  <si>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</si>
  <si>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</si>
  <si>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</si>
  <si>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</si>
  <si>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</si>
  <si>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</si>
  <si>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</si>
  <si>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</si>
  <si>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</si>
  <si>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</si>
  <si>
    <t>Год раскрытия информации: 2023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</si>
  <si>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</si>
  <si>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</si>
  <si>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по состоянию на 01.01.2023</t>
  </si>
  <si>
    <t xml:space="preserve">Факт 2022 года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</si>
  <si>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5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</si>
  <si>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Всего по филиалу АО "Россети Тюмень" Нефтеюганские электрические сети 1203 точки учета.</t>
  </si>
  <si>
    <t>Итого стоимость проекта (2023 г.) млн. руб. без НДС: 0.15
В том числе удельная стоимость млн. руб. без НДС:
1ф ПУ – проектом не предусмотрен
3ф ПУ – 0.036 млн.руб. без НДС/шт.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0.002 млн.руб. без НДС/шт.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</si>
</sst>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67" fontId="11" fillId="24" borderId="1" xfId="67" applyNumberFormat="1" applyFont="1" applyFill="1" applyBorder="1" applyAlignment="1">
      <alignment horizontal="right" wrapText="1"/>
    </xf>
    <xf numFmtId="167" fontId="48" fillId="24" borderId="2" xfId="68"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22" zoomScaleSheetLayoutView="100" workbookViewId="0">
      <selection activeCell="F26" sqref="F26"/>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564</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494</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515</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4" t="s">
        <v>565</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510</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509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562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337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0.179</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498</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498</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498</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38">
        <v>0.17893106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38">
        <v>0.15008982000000001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M_TP1200.AS.0004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339</v>
      </c>
      <c r="R20" s="37" t="s">
        <v>340</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M_TP1200.AS.0004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8.25" customHeight="1" x14ac:dyDescent="0.2">
      <c r="A16"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455</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6" t="s">
        <v>125</v>
      </c>
      <c r="R21" s="267"/>
      <c r="S21" s="266" t="s">
        <v>124</v>
      </c>
      <c r="T21" s="268"/>
    </row>
    <row r="22" spans="1:113" ht="204.75" customHeight="1" x14ac:dyDescent="0.25">
      <c r="A22" s="273"/>
      <c r="B22" s="277"/>
      <c r="C22" s="278"/>
      <c r="D22" s="282"/>
      <c r="E22" s="277"/>
      <c r="F22" s="278"/>
      <c r="G22" s="277"/>
      <c r="H22" s="278"/>
      <c r="I22" s="277"/>
      <c r="J22" s="278"/>
      <c r="K22" s="280"/>
      <c r="L22" s="277"/>
      <c r="M22" s="278"/>
      <c r="N22" s="277"/>
      <c r="O22" s="278"/>
      <c r="P22" s="280"/>
      <c r="Q22" s="82" t="s">
        <v>123</v>
      </c>
      <c r="R22" s="82" t="s">
        <v>454</v>
      </c>
      <c r="S22" s="82" t="s">
        <v>122</v>
      </c>
      <c r="T22" s="82" t="s">
        <v>121</v>
      </c>
    </row>
    <row r="23" spans="1:113" ht="51.75" customHeight="1" x14ac:dyDescent="0.25">
      <c r="A23" s="274"/>
      <c r="B23" s="174" t="s">
        <v>119</v>
      </c>
      <c r="C23" s="174" t="s">
        <v>120</v>
      </c>
      <c r="D23" s="28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M_TP1200.AS.0004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464</v>
      </c>
      <c r="C21" s="286"/>
      <c r="D21" s="285" t="s">
        <v>466</v>
      </c>
      <c r="E21" s="286"/>
      <c r="F21" s="266" t="s">
        <v>102</v>
      </c>
      <c r="G21" s="268"/>
      <c r="H21" s="268"/>
      <c r="I21" s="267"/>
      <c r="J21" s="283" t="s">
        <v>467</v>
      </c>
      <c r="K21" s="285" t="s">
        <v>468</v>
      </c>
      <c r="L21" s="286"/>
      <c r="M21" s="285" t="s">
        <v>469</v>
      </c>
      <c r="N21" s="286"/>
      <c r="O21" s="285" t="s">
        <v>456</v>
      </c>
      <c r="P21" s="286"/>
      <c r="Q21" s="285" t="s">
        <v>135</v>
      </c>
      <c r="R21" s="286"/>
      <c r="S21" s="283" t="s">
        <v>134</v>
      </c>
      <c r="T21" s="283" t="s">
        <v>470</v>
      </c>
      <c r="U21" s="283" t="s">
        <v>465</v>
      </c>
      <c r="V21" s="285" t="s">
        <v>133</v>
      </c>
      <c r="W21" s="286"/>
      <c r="X21" s="266" t="s">
        <v>125</v>
      </c>
      <c r="Y21" s="268"/>
      <c r="Z21" s="266" t="s">
        <v>124</v>
      </c>
      <c r="AA21" s="268"/>
    </row>
    <row r="22" spans="1:27" ht="216" customHeight="1" x14ac:dyDescent="0.25">
      <c r="A22" s="289"/>
      <c r="B22" s="287"/>
      <c r="C22" s="288"/>
      <c r="D22" s="287"/>
      <c r="E22" s="288"/>
      <c r="F22" s="266" t="s">
        <v>132</v>
      </c>
      <c r="G22" s="267"/>
      <c r="H22" s="266" t="s">
        <v>131</v>
      </c>
      <c r="I22" s="267"/>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M_TP1200.AS.0004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512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566</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482</v>
      </c>
      <c r="C24" s="173" t="s">
        <v>570</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483</v>
      </c>
      <c r="C25" s="173"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463</v>
      </c>
      <c r="C27" s="239"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55" t="str">
        <f>'1. паспорт местоположение'!A12:C12</f>
        <v>M_TP1200.AS.0004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1"/>
      <c r="AB15" s="17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0"/>
      <c r="AB16" s="18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0"/>
      <c r="AB17" s="18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0"/>
      <c r="AB18" s="18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0"/>
      <c r="AB19" s="18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1"/>
      <c r="AB20" s="18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1"/>
      <c r="AB21" s="181"/>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2"/>
      <c r="AB22" s="182"/>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2" t="s">
        <v>239</v>
      </c>
      <c r="B24" s="80" t="s">
        <v>246</v>
      </c>
      <c r="C24" s="212" t="s">
        <v>328</v>
      </c>
      <c r="D24" s="212" t="s">
        <v>240</v>
      </c>
      <c r="E24" s="212" t="s">
        <v>329</v>
      </c>
      <c r="F24" s="212" t="s">
        <v>331</v>
      </c>
      <c r="G24" s="212" t="s">
        <v>330</v>
      </c>
      <c r="H24" s="212" t="s">
        <v>241</v>
      </c>
      <c r="I24" s="212" t="s">
        <v>332</v>
      </c>
      <c r="J24" s="212" t="s">
        <v>247</v>
      </c>
      <c r="K24" s="80" t="s">
        <v>245</v>
      </c>
      <c r="L24" s="80" t="s">
        <v>242</v>
      </c>
      <c r="M24" s="81" t="s">
        <v>254</v>
      </c>
      <c r="N24" s="80" t="s">
        <v>492</v>
      </c>
      <c r="O24" s="212" t="s">
        <v>252</v>
      </c>
      <c r="P24" s="212" t="s">
        <v>253</v>
      </c>
      <c r="Q24" s="212" t="s">
        <v>251</v>
      </c>
      <c r="R24" s="212" t="s">
        <v>241</v>
      </c>
      <c r="S24" s="212" t="s">
        <v>250</v>
      </c>
      <c r="T24" s="212" t="s">
        <v>249</v>
      </c>
      <c r="U24" s="212" t="s">
        <v>327</v>
      </c>
      <c r="V24" s="212" t="s">
        <v>251</v>
      </c>
      <c r="W24" s="94" t="s">
        <v>244</v>
      </c>
      <c r="X24" s="94" t="s">
        <v>256</v>
      </c>
      <c r="Y24" s="94" t="s">
        <v>257</v>
      </c>
      <c r="Z24" s="96" t="s">
        <v>255</v>
      </c>
    </row>
    <row r="25" spans="1:28" ht="16.5" customHeight="1" x14ac:dyDescent="0.25">
      <c r="A25" s="212">
        <v>1</v>
      </c>
      <c r="B25" s="80">
        <v>2</v>
      </c>
      <c r="C25" s="212">
        <v>3</v>
      </c>
      <c r="D25" s="80">
        <v>4</v>
      </c>
      <c r="E25" s="212">
        <v>5</v>
      </c>
      <c r="F25" s="80">
        <v>6</v>
      </c>
      <c r="G25" s="212">
        <v>7</v>
      </c>
      <c r="H25" s="80">
        <v>8</v>
      </c>
      <c r="I25" s="212">
        <v>9</v>
      </c>
      <c r="J25" s="80">
        <v>10</v>
      </c>
      <c r="K25" s="212">
        <v>11</v>
      </c>
      <c r="L25" s="80">
        <v>12</v>
      </c>
      <c r="M25" s="212">
        <v>13</v>
      </c>
      <c r="N25" s="80">
        <v>14</v>
      </c>
      <c r="O25" s="212">
        <v>15</v>
      </c>
      <c r="P25" s="80">
        <v>16</v>
      </c>
      <c r="Q25" s="212">
        <v>17</v>
      </c>
      <c r="R25" s="80">
        <v>18</v>
      </c>
      <c r="S25" s="212">
        <v>19</v>
      </c>
      <c r="T25" s="80">
        <v>20</v>
      </c>
      <c r="U25" s="212">
        <v>21</v>
      </c>
      <c r="V25" s="80">
        <v>22</v>
      </c>
      <c r="W25" s="212">
        <v>23</v>
      </c>
      <c r="X25" s="80">
        <v>24</v>
      </c>
      <c r="Y25" s="212">
        <v>25</v>
      </c>
      <c r="Z25" s="80">
        <v>26</v>
      </c>
    </row>
    <row r="26" spans="1:28" s="219" customFormat="1" ht="57"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M_TP1200.AS.0004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30.7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8" t="s">
        <v>86</v>
      </c>
      <c r="F19" s="299"/>
      <c r="G19" s="299"/>
      <c r="H19" s="299"/>
      <c r="I19" s="300"/>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19" sqref="AO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M_TP1200.AS.0004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7"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B38" sqref="B38"/>
    </sheetView>
  </sheetViews>
  <sheetFormatPr defaultRowHeight="15.75" x14ac:dyDescent="0.25"/>
  <cols>
    <col min="1" max="1" width="9.140625" style="59"/>
    <col min="2" max="2" width="37.7109375" style="59" customWidth="1"/>
    <col min="3" max="3" width="11.710937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8</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55" t="str">
        <f>'1. паспорт местоположение'!A12:C12</f>
        <v>M_TP1200.AS.0004</v>
      </c>
      <c r="B12" s="255"/>
      <c r="C12" s="255"/>
      <c r="D12" s="255"/>
      <c r="E12" s="255"/>
      <c r="F12" s="255"/>
      <c r="G12" s="255"/>
      <c r="H12" s="255"/>
      <c r="I12" s="255"/>
      <c r="J12" s="255"/>
      <c r="K12" s="255"/>
      <c r="L12" s="255"/>
    </row>
    <row r="13" spans="1:44" x14ac:dyDescent="0.25">
      <c r="A13" s="256" t="s">
        <v>7</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34.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69"/>
      <c r="C15" s="269"/>
      <c r="D15" s="269"/>
      <c r="E15" s="269"/>
      <c r="F15" s="269"/>
      <c r="G15" s="269"/>
      <c r="H15" s="269"/>
      <c r="I15" s="269"/>
      <c r="J15" s="269"/>
      <c r="K15" s="269"/>
      <c r="L15" s="269"/>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7"/>
      <c r="F22" s="158"/>
      <c r="G22" s="377" t="s">
        <v>502</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65" t="s">
        <v>497</v>
      </c>
      <c r="D40" s="65" t="s">
        <v>497</v>
      </c>
      <c r="E40" s="207"/>
      <c r="F40" s="207"/>
      <c r="G40" s="65"/>
      <c r="H40" s="65"/>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211">
        <v>45170</v>
      </c>
      <c r="D47" s="211">
        <f>C47+29</f>
        <v>45199</v>
      </c>
      <c r="E47" s="64"/>
      <c r="F47" s="64"/>
      <c r="G47" s="211">
        <v>45200</v>
      </c>
      <c r="H47" s="211">
        <v>45291</v>
      </c>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8">
        <f>D47</f>
        <v>45199</v>
      </c>
      <c r="D53" s="208">
        <f>C53</f>
        <v>45199</v>
      </c>
      <c r="E53" s="207"/>
      <c r="F53" s="207"/>
      <c r="G53" s="208">
        <f>H47</f>
        <v>45291</v>
      </c>
      <c r="H53" s="208">
        <f>G53</f>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F25" sqref="F25"/>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14.42578125" style="220" customWidth="1"/>
    <col min="21" max="23" width="7.140625" style="220" customWidth="1"/>
    <col min="24" max="24" width="7.5703125" style="220" customWidth="1"/>
    <col min="25" max="27" width="7.140625" style="220" customWidth="1"/>
    <col min="28" max="28" width="10.140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84" t="str">
        <f>'1. паспорт местоположение'!A12:C12</f>
        <v>M_TP1200.AS.0004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6" t="s">
        <v>194</v>
      </c>
      <c r="B20" s="386" t="s">
        <v>193</v>
      </c>
      <c r="C20" s="379" t="s">
        <v>192</v>
      </c>
      <c r="D20" s="379"/>
      <c r="E20" s="390" t="s">
        <v>191</v>
      </c>
      <c r="F20" s="390"/>
      <c r="G20" s="386" t="s">
        <v>568</v>
      </c>
      <c r="H20" s="380" t="s">
        <v>503</v>
      </c>
      <c r="I20" s="381"/>
      <c r="J20" s="381"/>
      <c r="K20" s="381"/>
      <c r="L20" s="380" t="s">
        <v>504</v>
      </c>
      <c r="M20" s="381"/>
      <c r="N20" s="381"/>
      <c r="O20" s="381"/>
      <c r="P20" s="380" t="s">
        <v>505</v>
      </c>
      <c r="Q20" s="381"/>
      <c r="R20" s="381"/>
      <c r="S20" s="381"/>
      <c r="T20" s="380" t="s">
        <v>506</v>
      </c>
      <c r="U20" s="381"/>
      <c r="V20" s="381"/>
      <c r="W20" s="381"/>
      <c r="X20" s="380" t="s">
        <v>507</v>
      </c>
      <c r="Y20" s="381"/>
      <c r="Z20" s="381"/>
      <c r="AA20" s="381"/>
      <c r="AB20" s="392" t="s">
        <v>190</v>
      </c>
      <c r="AC20" s="393"/>
    </row>
    <row r="21" spans="1:29" ht="99.75" customHeight="1" x14ac:dyDescent="0.25">
      <c r="A21" s="387"/>
      <c r="B21" s="387"/>
      <c r="C21" s="379"/>
      <c r="D21" s="379"/>
      <c r="E21" s="390"/>
      <c r="F21" s="390"/>
      <c r="G21" s="387"/>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4"/>
      <c r="AC21" s="395"/>
    </row>
    <row r="22" spans="1:29" ht="89.25" customHeight="1" x14ac:dyDescent="0.25">
      <c r="A22" s="388"/>
      <c r="B22" s="388"/>
      <c r="C22" s="227" t="s">
        <v>2</v>
      </c>
      <c r="D22" s="227" t="s">
        <v>188</v>
      </c>
      <c r="E22" s="228" t="s">
        <v>508</v>
      </c>
      <c r="F22" s="228" t="s">
        <v>567</v>
      </c>
      <c r="G22" s="38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40">
        <v>0.12002937</v>
      </c>
      <c r="D24" s="240">
        <v>0.17893106</v>
      </c>
      <c r="E24" s="240">
        <v>0.17893106</v>
      </c>
      <c r="F24" s="240">
        <v>0.17893106</v>
      </c>
      <c r="G24" s="240">
        <v>0</v>
      </c>
      <c r="H24" s="240">
        <v>0.12002937</v>
      </c>
      <c r="I24" s="240"/>
      <c r="J24" s="240">
        <v>0.17893106</v>
      </c>
      <c r="K24" s="240"/>
      <c r="L24" s="240">
        <v>0</v>
      </c>
      <c r="M24" s="240"/>
      <c r="N24" s="240">
        <v>0</v>
      </c>
      <c r="O24" s="240"/>
      <c r="P24" s="240">
        <v>0</v>
      </c>
      <c r="Q24" s="240"/>
      <c r="R24" s="240">
        <v>0</v>
      </c>
      <c r="S24" s="240"/>
      <c r="T24" s="240">
        <v>0</v>
      </c>
      <c r="U24" s="240"/>
      <c r="V24" s="240">
        <v>0</v>
      </c>
      <c r="W24" s="240"/>
      <c r="X24" s="240">
        <v>0</v>
      </c>
      <c r="Y24" s="240"/>
      <c r="Z24" s="240">
        <v>0</v>
      </c>
      <c r="AA24" s="240"/>
      <c r="AB24" s="240">
        <v>0.12002937</v>
      </c>
      <c r="AC24" s="240">
        <v>0.17893106</v>
      </c>
    </row>
    <row r="25" spans="1:29" ht="24" customHeight="1" x14ac:dyDescent="0.25">
      <c r="A25" s="233" t="s">
        <v>186</v>
      </c>
      <c r="B25" s="234"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x14ac:dyDescent="0.25">
      <c r="A26" s="233" t="s">
        <v>184</v>
      </c>
      <c r="B26" s="234"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ht="31.5" x14ac:dyDescent="0.25">
      <c r="A27" s="233" t="s">
        <v>182</v>
      </c>
      <c r="B27" s="234" t="s">
        <v>396</v>
      </c>
      <c r="C27" s="240"/>
      <c r="D27" s="240"/>
      <c r="E27" s="240"/>
      <c r="F27" s="240"/>
      <c r="G27" s="240">
        <v>0</v>
      </c>
      <c r="H27" s="240">
        <v>0.100024475</v>
      </c>
      <c r="I27" s="240"/>
      <c r="J27" s="240">
        <v>0.15008982000000001</v>
      </c>
      <c r="K27" s="240"/>
      <c r="L27" s="240">
        <v>0</v>
      </c>
      <c r="M27" s="240"/>
      <c r="N27" s="240">
        <v>0</v>
      </c>
      <c r="O27" s="240"/>
      <c r="P27" s="240">
        <v>0</v>
      </c>
      <c r="Q27" s="240"/>
      <c r="R27" s="240">
        <v>0</v>
      </c>
      <c r="S27" s="240"/>
      <c r="T27" s="240">
        <v>0</v>
      </c>
      <c r="U27" s="240"/>
      <c r="V27" s="240">
        <v>0</v>
      </c>
      <c r="W27" s="240"/>
      <c r="X27" s="240">
        <v>0</v>
      </c>
      <c r="Y27" s="240"/>
      <c r="Z27" s="240">
        <v>0</v>
      </c>
      <c r="AA27" s="240"/>
      <c r="AB27" s="240">
        <v>0.100024475</v>
      </c>
      <c r="AC27" s="240">
        <v>0.15008982000000001</v>
      </c>
    </row>
    <row r="28" spans="1:29" x14ac:dyDescent="0.25">
      <c r="A28" s="233" t="s">
        <v>181</v>
      </c>
      <c r="B28" s="234"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x14ac:dyDescent="0.25">
      <c r="A29" s="233" t="s">
        <v>179</v>
      </c>
      <c r="B29" s="235" t="s">
        <v>178</v>
      </c>
      <c r="C29" s="240"/>
      <c r="D29" s="240"/>
      <c r="E29" s="240"/>
      <c r="F29" s="240"/>
      <c r="G29" s="240">
        <v>0</v>
      </c>
      <c r="H29" s="240">
        <v>2.0004894999999995E-2</v>
      </c>
      <c r="I29" s="240"/>
      <c r="J29" s="240">
        <v>2.884123999999999E-2</v>
      </c>
      <c r="K29" s="240"/>
      <c r="L29" s="240">
        <v>0</v>
      </c>
      <c r="M29" s="240"/>
      <c r="N29" s="240">
        <v>0</v>
      </c>
      <c r="O29" s="240"/>
      <c r="P29" s="240">
        <v>0</v>
      </c>
      <c r="Q29" s="240"/>
      <c r="R29" s="240">
        <v>0</v>
      </c>
      <c r="S29" s="240"/>
      <c r="T29" s="240">
        <v>0</v>
      </c>
      <c r="U29" s="240"/>
      <c r="V29" s="240">
        <v>0</v>
      </c>
      <c r="W29" s="240"/>
      <c r="X29" s="240">
        <v>0</v>
      </c>
      <c r="Y29" s="240"/>
      <c r="Z29" s="240">
        <v>0</v>
      </c>
      <c r="AA29" s="240"/>
      <c r="AB29" s="240">
        <v>2.0004894999999995E-2</v>
      </c>
      <c r="AC29" s="240">
        <v>2.884123999999999E-2</v>
      </c>
    </row>
    <row r="30" spans="1:29" ht="47.25" x14ac:dyDescent="0.25">
      <c r="A30" s="231" t="s">
        <v>63</v>
      </c>
      <c r="B30" s="232" t="s">
        <v>177</v>
      </c>
      <c r="C30" s="240">
        <v>0.10002447</v>
      </c>
      <c r="D30" s="240">
        <v>0.15008982000000001</v>
      </c>
      <c r="E30" s="240">
        <v>0.15008982000000001</v>
      </c>
      <c r="F30" s="240">
        <v>0.15008982000000001</v>
      </c>
      <c r="G30" s="240">
        <v>0</v>
      </c>
      <c r="H30" s="240">
        <v>0.10002447</v>
      </c>
      <c r="I30" s="240"/>
      <c r="J30" s="240">
        <v>0.15008982000000001</v>
      </c>
      <c r="K30" s="240"/>
      <c r="L30" s="240">
        <v>0</v>
      </c>
      <c r="M30" s="240"/>
      <c r="N30" s="240">
        <v>0</v>
      </c>
      <c r="O30" s="240"/>
      <c r="P30" s="240">
        <v>0</v>
      </c>
      <c r="Q30" s="240"/>
      <c r="R30" s="240">
        <v>0</v>
      </c>
      <c r="S30" s="240"/>
      <c r="T30" s="240">
        <v>0</v>
      </c>
      <c r="U30" s="240"/>
      <c r="V30" s="240">
        <v>0</v>
      </c>
      <c r="W30" s="240"/>
      <c r="X30" s="240">
        <v>0</v>
      </c>
      <c r="Y30" s="240"/>
      <c r="Z30" s="240">
        <v>0</v>
      </c>
      <c r="AA30" s="240"/>
      <c r="AB30" s="240">
        <v>0.10002447</v>
      </c>
      <c r="AC30" s="240">
        <v>0.15008982000000001</v>
      </c>
    </row>
    <row r="31" spans="1:29" x14ac:dyDescent="0.25">
      <c r="A31" s="231" t="s">
        <v>176</v>
      </c>
      <c r="B31" s="234" t="s">
        <v>175</v>
      </c>
      <c r="C31" s="240">
        <v>1.3596600000000002E-3</v>
      </c>
      <c r="D31" s="240">
        <v>1.8393600000000002E-3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31" t="s">
        <v>174</v>
      </c>
      <c r="B32" s="234" t="s">
        <v>173</v>
      </c>
      <c r="C32" s="240">
        <v>1.4273300000000001E-3</v>
      </c>
      <c r="D32" s="240">
        <v>3.3549399999999998E-3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1" t="s">
        <v>172</v>
      </c>
      <c r="B33" s="234" t="s">
        <v>171</v>
      </c>
      <c r="C33" s="240">
        <v>5.5607129999999998E-2</v>
      </c>
      <c r="D33" s="240">
        <v>9.0123930000000005E-2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1" t="s">
        <v>170</v>
      </c>
      <c r="B34" s="234" t="s">
        <v>169</v>
      </c>
      <c r="C34" s="240">
        <v>4.1630349999999997E-2</v>
      </c>
      <c r="D34" s="240">
        <v>5.4771590000000002E-2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1" t="s">
        <v>62</v>
      </c>
      <c r="B35" s="232"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3" t="s">
        <v>167</v>
      </c>
      <c r="B36" s="236" t="s">
        <v>523</v>
      </c>
      <c r="C36" s="240"/>
      <c r="D36" s="240"/>
      <c r="E36" s="240"/>
      <c r="F36" s="240"/>
      <c r="G36" s="240">
        <v>0</v>
      </c>
      <c r="H36" s="240">
        <v>0</v>
      </c>
      <c r="I36" s="240" t="s">
        <v>561</v>
      </c>
      <c r="J36" s="240">
        <v>0</v>
      </c>
      <c r="K36" s="240" t="s">
        <v>561</v>
      </c>
      <c r="L36" s="240">
        <v>0</v>
      </c>
      <c r="M36" s="240" t="s">
        <v>561</v>
      </c>
      <c r="N36" s="240">
        <v>0</v>
      </c>
      <c r="O36" s="240" t="s">
        <v>561</v>
      </c>
      <c r="P36" s="240">
        <v>0</v>
      </c>
      <c r="Q36" s="240" t="s">
        <v>561</v>
      </c>
      <c r="R36" s="240">
        <v>0</v>
      </c>
      <c r="S36" s="240" t="s">
        <v>561</v>
      </c>
      <c r="T36" s="240">
        <v>0</v>
      </c>
      <c r="U36" s="240" t="s">
        <v>561</v>
      </c>
      <c r="V36" s="240">
        <v>0</v>
      </c>
      <c r="W36" s="240" t="s">
        <v>561</v>
      </c>
      <c r="X36" s="240">
        <v>0</v>
      </c>
      <c r="Y36" s="240" t="s">
        <v>561</v>
      </c>
      <c r="Z36" s="240">
        <v>0</v>
      </c>
      <c r="AA36" s="240" t="s">
        <v>561</v>
      </c>
      <c r="AB36" s="240">
        <v>0</v>
      </c>
      <c r="AC36" s="240">
        <v>0</v>
      </c>
    </row>
    <row r="37" spans="1:29" ht="31.5" x14ac:dyDescent="0.25">
      <c r="A37" s="233" t="s">
        <v>166</v>
      </c>
      <c r="B37" s="236" t="s">
        <v>521</v>
      </c>
      <c r="C37" s="240"/>
      <c r="D37" s="240"/>
      <c r="E37" s="240"/>
      <c r="F37" s="240"/>
      <c r="G37" s="240">
        <v>0</v>
      </c>
      <c r="H37" s="240">
        <v>0</v>
      </c>
      <c r="I37" s="240" t="s">
        <v>561</v>
      </c>
      <c r="J37" s="240">
        <v>0</v>
      </c>
      <c r="K37" s="240" t="s">
        <v>561</v>
      </c>
      <c r="L37" s="240">
        <v>0</v>
      </c>
      <c r="M37" s="240" t="s">
        <v>561</v>
      </c>
      <c r="N37" s="240">
        <v>0</v>
      </c>
      <c r="O37" s="240" t="s">
        <v>561</v>
      </c>
      <c r="P37" s="240">
        <v>0</v>
      </c>
      <c r="Q37" s="240" t="s">
        <v>561</v>
      </c>
      <c r="R37" s="240">
        <v>0</v>
      </c>
      <c r="S37" s="240" t="s">
        <v>561</v>
      </c>
      <c r="T37" s="240">
        <v>0</v>
      </c>
      <c r="U37" s="240" t="s">
        <v>561</v>
      </c>
      <c r="V37" s="240">
        <v>0</v>
      </c>
      <c r="W37" s="240" t="s">
        <v>561</v>
      </c>
      <c r="X37" s="240">
        <v>0</v>
      </c>
      <c r="Y37" s="240" t="s">
        <v>561</v>
      </c>
      <c r="Z37" s="240">
        <v>0</v>
      </c>
      <c r="AA37" s="240" t="s">
        <v>561</v>
      </c>
      <c r="AB37" s="240">
        <v>0</v>
      </c>
      <c r="AC37" s="240">
        <v>0</v>
      </c>
    </row>
    <row r="38" spans="1:29" x14ac:dyDescent="0.25">
      <c r="A38" s="233" t="s">
        <v>165</v>
      </c>
      <c r="B38" s="234" t="s">
        <v>156</v>
      </c>
      <c r="C38" s="240"/>
      <c r="D38" s="240"/>
      <c r="E38" s="240"/>
      <c r="F38" s="240"/>
      <c r="G38" s="240">
        <v>0</v>
      </c>
      <c r="H38" s="240">
        <v>0</v>
      </c>
      <c r="I38" s="240" t="s">
        <v>561</v>
      </c>
      <c r="J38" s="240">
        <v>0</v>
      </c>
      <c r="K38" s="240" t="s">
        <v>561</v>
      </c>
      <c r="L38" s="240">
        <v>0</v>
      </c>
      <c r="M38" s="240" t="s">
        <v>561</v>
      </c>
      <c r="N38" s="240">
        <v>0</v>
      </c>
      <c r="O38" s="240" t="s">
        <v>561</v>
      </c>
      <c r="P38" s="240">
        <v>0</v>
      </c>
      <c r="Q38" s="240" t="s">
        <v>561</v>
      </c>
      <c r="R38" s="240">
        <v>0</v>
      </c>
      <c r="S38" s="240" t="s">
        <v>561</v>
      </c>
      <c r="T38" s="240">
        <v>0</v>
      </c>
      <c r="U38" s="240" t="s">
        <v>561</v>
      </c>
      <c r="V38" s="240">
        <v>0</v>
      </c>
      <c r="W38" s="240" t="s">
        <v>561</v>
      </c>
      <c r="X38" s="240">
        <v>0</v>
      </c>
      <c r="Y38" s="240" t="s">
        <v>561</v>
      </c>
      <c r="Z38" s="240">
        <v>0</v>
      </c>
      <c r="AA38" s="240" t="s">
        <v>561</v>
      </c>
      <c r="AB38" s="240">
        <v>0</v>
      </c>
      <c r="AC38" s="240">
        <v>0</v>
      </c>
    </row>
    <row r="39" spans="1:29" x14ac:dyDescent="0.25">
      <c r="A39" s="233" t="s">
        <v>164</v>
      </c>
      <c r="B39" s="234" t="s">
        <v>522</v>
      </c>
      <c r="C39" s="240"/>
      <c r="D39" s="240"/>
      <c r="E39" s="240"/>
      <c r="F39" s="240"/>
      <c r="G39" s="240">
        <v>0</v>
      </c>
      <c r="H39" s="240">
        <v>0</v>
      </c>
      <c r="I39" s="240" t="s">
        <v>561</v>
      </c>
      <c r="J39" s="240">
        <v>0</v>
      </c>
      <c r="K39" s="240" t="s">
        <v>561</v>
      </c>
      <c r="L39" s="240">
        <v>0</v>
      </c>
      <c r="M39" s="240" t="s">
        <v>561</v>
      </c>
      <c r="N39" s="240">
        <v>0</v>
      </c>
      <c r="O39" s="240" t="s">
        <v>561</v>
      </c>
      <c r="P39" s="240">
        <v>0</v>
      </c>
      <c r="Q39" s="240" t="s">
        <v>561</v>
      </c>
      <c r="R39" s="240">
        <v>0</v>
      </c>
      <c r="S39" s="240" t="s">
        <v>561</v>
      </c>
      <c r="T39" s="240">
        <v>0</v>
      </c>
      <c r="U39" s="240" t="s">
        <v>561</v>
      </c>
      <c r="V39" s="240">
        <v>0</v>
      </c>
      <c r="W39" s="240" t="s">
        <v>561</v>
      </c>
      <c r="X39" s="240">
        <v>0</v>
      </c>
      <c r="Y39" s="240" t="s">
        <v>561</v>
      </c>
      <c r="Z39" s="240">
        <v>0</v>
      </c>
      <c r="AA39" s="240" t="s">
        <v>561</v>
      </c>
      <c r="AB39" s="240">
        <v>0</v>
      </c>
      <c r="AC39" s="240">
        <v>0</v>
      </c>
    </row>
    <row r="40" spans="1:29" x14ac:dyDescent="0.25">
      <c r="A40" s="233" t="s">
        <v>163</v>
      </c>
      <c r="B40" s="234" t="s">
        <v>524</v>
      </c>
      <c r="C40" s="240"/>
      <c r="D40" s="240"/>
      <c r="E40" s="240"/>
      <c r="F40" s="240"/>
      <c r="G40" s="240">
        <v>0</v>
      </c>
      <c r="H40" s="240">
        <v>0</v>
      </c>
      <c r="I40" s="240" t="s">
        <v>561</v>
      </c>
      <c r="J40" s="240">
        <v>0</v>
      </c>
      <c r="K40" s="240" t="s">
        <v>561</v>
      </c>
      <c r="L40" s="240">
        <v>0</v>
      </c>
      <c r="M40" s="240" t="s">
        <v>561</v>
      </c>
      <c r="N40" s="240">
        <v>0</v>
      </c>
      <c r="O40" s="240" t="s">
        <v>561</v>
      </c>
      <c r="P40" s="240">
        <v>0</v>
      </c>
      <c r="Q40" s="240" t="s">
        <v>561</v>
      </c>
      <c r="R40" s="240">
        <v>0</v>
      </c>
      <c r="S40" s="240" t="s">
        <v>561</v>
      </c>
      <c r="T40" s="240">
        <v>0</v>
      </c>
      <c r="U40" s="240" t="s">
        <v>561</v>
      </c>
      <c r="V40" s="240">
        <v>0</v>
      </c>
      <c r="W40" s="240" t="s">
        <v>561</v>
      </c>
      <c r="X40" s="240">
        <v>0</v>
      </c>
      <c r="Y40" s="240" t="s">
        <v>561</v>
      </c>
      <c r="Z40" s="240">
        <v>0</v>
      </c>
      <c r="AA40" s="240" t="s">
        <v>561</v>
      </c>
      <c r="AB40" s="240">
        <v>0</v>
      </c>
      <c r="AC40" s="240">
        <v>0</v>
      </c>
    </row>
    <row r="41" spans="1:29" x14ac:dyDescent="0.25">
      <c r="A41" s="233" t="s">
        <v>162</v>
      </c>
      <c r="B41" s="234" t="s">
        <v>525</v>
      </c>
      <c r="C41" s="240"/>
      <c r="D41" s="240"/>
      <c r="E41" s="240"/>
      <c r="F41" s="240"/>
      <c r="G41" s="240">
        <v>0</v>
      </c>
      <c r="H41" s="240">
        <v>0</v>
      </c>
      <c r="I41" s="240" t="s">
        <v>561</v>
      </c>
      <c r="J41" s="240">
        <v>0</v>
      </c>
      <c r="K41" s="240" t="s">
        <v>561</v>
      </c>
      <c r="L41" s="240">
        <v>0</v>
      </c>
      <c r="M41" s="240" t="s">
        <v>561</v>
      </c>
      <c r="N41" s="240">
        <v>0</v>
      </c>
      <c r="O41" s="240" t="s">
        <v>561</v>
      </c>
      <c r="P41" s="240">
        <v>0</v>
      </c>
      <c r="Q41" s="240" t="s">
        <v>561</v>
      </c>
      <c r="R41" s="240">
        <v>0</v>
      </c>
      <c r="S41" s="240" t="s">
        <v>561</v>
      </c>
      <c r="T41" s="240">
        <v>0</v>
      </c>
      <c r="U41" s="240" t="s">
        <v>561</v>
      </c>
      <c r="V41" s="240">
        <v>0</v>
      </c>
      <c r="W41" s="240" t="s">
        <v>561</v>
      </c>
      <c r="X41" s="240">
        <v>0</v>
      </c>
      <c r="Y41" s="240" t="s">
        <v>561</v>
      </c>
      <c r="Z41" s="240">
        <v>0</v>
      </c>
      <c r="AA41" s="240" t="s">
        <v>561</v>
      </c>
      <c r="AB41" s="240">
        <v>0</v>
      </c>
      <c r="AC41" s="240">
        <v>0</v>
      </c>
    </row>
    <row r="42" spans="1:29" x14ac:dyDescent="0.25">
      <c r="A42" s="233" t="s">
        <v>161</v>
      </c>
      <c r="B42" s="234" t="s">
        <v>526</v>
      </c>
      <c r="C42" s="240"/>
      <c r="D42" s="240"/>
      <c r="E42" s="240"/>
      <c r="F42" s="240"/>
      <c r="G42" s="240">
        <v>0</v>
      </c>
      <c r="H42" s="240">
        <v>0</v>
      </c>
      <c r="I42" s="240" t="s">
        <v>561</v>
      </c>
      <c r="J42" s="240">
        <v>0</v>
      </c>
      <c r="K42" s="240" t="s">
        <v>561</v>
      </c>
      <c r="L42" s="240">
        <v>0</v>
      </c>
      <c r="M42" s="240" t="s">
        <v>561</v>
      </c>
      <c r="N42" s="240">
        <v>0</v>
      </c>
      <c r="O42" s="240" t="s">
        <v>561</v>
      </c>
      <c r="P42" s="240">
        <v>0</v>
      </c>
      <c r="Q42" s="240" t="s">
        <v>561</v>
      </c>
      <c r="R42" s="240">
        <v>0</v>
      </c>
      <c r="S42" s="240" t="s">
        <v>561</v>
      </c>
      <c r="T42" s="240">
        <v>0</v>
      </c>
      <c r="U42" s="240" t="s">
        <v>561</v>
      </c>
      <c r="V42" s="240">
        <v>0</v>
      </c>
      <c r="W42" s="240" t="s">
        <v>561</v>
      </c>
      <c r="X42" s="240">
        <v>0</v>
      </c>
      <c r="Y42" s="240" t="s">
        <v>561</v>
      </c>
      <c r="Z42" s="240">
        <v>0</v>
      </c>
      <c r="AA42" s="240" t="s">
        <v>561</v>
      </c>
      <c r="AB42" s="240">
        <v>0</v>
      </c>
      <c r="AC42" s="240">
        <v>0</v>
      </c>
    </row>
    <row r="43" spans="1:29" x14ac:dyDescent="0.25">
      <c r="A43" s="233" t="s">
        <v>527</v>
      </c>
      <c r="B43" s="234" t="s">
        <v>528</v>
      </c>
      <c r="C43" s="240"/>
      <c r="D43" s="240"/>
      <c r="E43" s="240"/>
      <c r="F43" s="240"/>
      <c r="G43" s="240">
        <v>0</v>
      </c>
      <c r="H43" s="240">
        <v>0</v>
      </c>
      <c r="I43" s="240" t="s">
        <v>561</v>
      </c>
      <c r="J43" s="240">
        <v>0</v>
      </c>
      <c r="K43" s="240" t="s">
        <v>561</v>
      </c>
      <c r="L43" s="240">
        <v>0</v>
      </c>
      <c r="M43" s="240" t="s">
        <v>561</v>
      </c>
      <c r="N43" s="240">
        <v>0</v>
      </c>
      <c r="O43" s="240" t="s">
        <v>561</v>
      </c>
      <c r="P43" s="240">
        <v>0</v>
      </c>
      <c r="Q43" s="240" t="s">
        <v>561</v>
      </c>
      <c r="R43" s="240">
        <v>0</v>
      </c>
      <c r="S43" s="240" t="s">
        <v>561</v>
      </c>
      <c r="T43" s="240">
        <v>0</v>
      </c>
      <c r="U43" s="240" t="s">
        <v>561</v>
      </c>
      <c r="V43" s="240">
        <v>0</v>
      </c>
      <c r="W43" s="240" t="s">
        <v>561</v>
      </c>
      <c r="X43" s="240">
        <v>0</v>
      </c>
      <c r="Y43" s="240" t="s">
        <v>561</v>
      </c>
      <c r="Z43" s="240">
        <v>0</v>
      </c>
      <c r="AA43" s="240" t="s">
        <v>561</v>
      </c>
      <c r="AB43" s="240">
        <v>0</v>
      </c>
      <c r="AC43" s="240">
        <v>0</v>
      </c>
    </row>
    <row r="44" spans="1:29" x14ac:dyDescent="0.25">
      <c r="A44" s="233" t="s">
        <v>529</v>
      </c>
      <c r="B44" s="234" t="s">
        <v>530</v>
      </c>
      <c r="C44" s="240"/>
      <c r="D44" s="240"/>
      <c r="E44" s="240"/>
      <c r="F44" s="240"/>
      <c r="G44" s="240">
        <v>0</v>
      </c>
      <c r="H44" s="240">
        <v>0</v>
      </c>
      <c r="I44" s="240" t="s">
        <v>561</v>
      </c>
      <c r="J44" s="240">
        <v>0</v>
      </c>
      <c r="K44" s="240" t="s">
        <v>561</v>
      </c>
      <c r="L44" s="240">
        <v>0</v>
      </c>
      <c r="M44" s="240" t="s">
        <v>561</v>
      </c>
      <c r="N44" s="240">
        <v>0</v>
      </c>
      <c r="O44" s="240" t="s">
        <v>561</v>
      </c>
      <c r="P44" s="240">
        <v>0</v>
      </c>
      <c r="Q44" s="240" t="s">
        <v>561</v>
      </c>
      <c r="R44" s="240">
        <v>0</v>
      </c>
      <c r="S44" s="240" t="s">
        <v>561</v>
      </c>
      <c r="T44" s="240">
        <v>0</v>
      </c>
      <c r="U44" s="240" t="s">
        <v>561</v>
      </c>
      <c r="V44" s="240">
        <v>0</v>
      </c>
      <c r="W44" s="240" t="s">
        <v>561</v>
      </c>
      <c r="X44" s="240">
        <v>0</v>
      </c>
      <c r="Y44" s="240" t="s">
        <v>561</v>
      </c>
      <c r="Z44" s="240">
        <v>0</v>
      </c>
      <c r="AA44" s="240" t="s">
        <v>561</v>
      </c>
      <c r="AB44" s="240">
        <v>0</v>
      </c>
      <c r="AC44" s="240">
        <v>0</v>
      </c>
    </row>
    <row r="45" spans="1:29" x14ac:dyDescent="0.25">
      <c r="A45" s="233" t="s">
        <v>531</v>
      </c>
      <c r="B45" s="234" t="s">
        <v>532</v>
      </c>
      <c r="C45" s="240"/>
      <c r="D45" s="240"/>
      <c r="E45" s="240"/>
      <c r="F45" s="240"/>
      <c r="G45" s="240">
        <v>0</v>
      </c>
      <c r="H45" s="240">
        <v>0</v>
      </c>
      <c r="I45" s="240" t="s">
        <v>561</v>
      </c>
      <c r="J45" s="240">
        <v>0</v>
      </c>
      <c r="K45" s="240" t="s">
        <v>561</v>
      </c>
      <c r="L45" s="240">
        <v>0</v>
      </c>
      <c r="M45" s="240" t="s">
        <v>561</v>
      </c>
      <c r="N45" s="240">
        <v>0</v>
      </c>
      <c r="O45" s="240" t="s">
        <v>561</v>
      </c>
      <c r="P45" s="240">
        <v>0</v>
      </c>
      <c r="Q45" s="240" t="s">
        <v>561</v>
      </c>
      <c r="R45" s="240">
        <v>0</v>
      </c>
      <c r="S45" s="240" t="s">
        <v>561</v>
      </c>
      <c r="T45" s="240">
        <v>0</v>
      </c>
      <c r="U45" s="240" t="s">
        <v>561</v>
      </c>
      <c r="V45" s="240">
        <v>0</v>
      </c>
      <c r="W45" s="240" t="s">
        <v>561</v>
      </c>
      <c r="X45" s="240">
        <v>0</v>
      </c>
      <c r="Y45" s="240" t="s">
        <v>561</v>
      </c>
      <c r="Z45" s="240">
        <v>0</v>
      </c>
      <c r="AA45" s="240" t="s">
        <v>561</v>
      </c>
      <c r="AB45" s="240">
        <v>0</v>
      </c>
      <c r="AC45" s="240">
        <v>0</v>
      </c>
    </row>
    <row r="46" spans="1:29" x14ac:dyDescent="0.25">
      <c r="A46" s="233" t="s">
        <v>533</v>
      </c>
      <c r="B46" s="234" t="s">
        <v>534</v>
      </c>
      <c r="C46" s="240"/>
      <c r="D46" s="240"/>
      <c r="E46" s="240"/>
      <c r="F46" s="240"/>
      <c r="G46" s="240">
        <v>0</v>
      </c>
      <c r="H46" s="240">
        <v>0</v>
      </c>
      <c r="I46" s="240" t="s">
        <v>561</v>
      </c>
      <c r="J46" s="240">
        <v>0</v>
      </c>
      <c r="K46" s="240" t="s">
        <v>561</v>
      </c>
      <c r="L46" s="240">
        <v>0</v>
      </c>
      <c r="M46" s="240" t="s">
        <v>561</v>
      </c>
      <c r="N46" s="240">
        <v>0</v>
      </c>
      <c r="O46" s="240" t="s">
        <v>561</v>
      </c>
      <c r="P46" s="240">
        <v>0</v>
      </c>
      <c r="Q46" s="240" t="s">
        <v>561</v>
      </c>
      <c r="R46" s="240">
        <v>0</v>
      </c>
      <c r="S46" s="240" t="s">
        <v>561</v>
      </c>
      <c r="T46" s="240">
        <v>0</v>
      </c>
      <c r="U46" s="240" t="s">
        <v>561</v>
      </c>
      <c r="V46" s="240">
        <v>0</v>
      </c>
      <c r="W46" s="240" t="s">
        <v>561</v>
      </c>
      <c r="X46" s="240">
        <v>0</v>
      </c>
      <c r="Y46" s="240" t="s">
        <v>561</v>
      </c>
      <c r="Z46" s="240">
        <v>0</v>
      </c>
      <c r="AA46" s="240" t="s">
        <v>561</v>
      </c>
      <c r="AB46" s="240">
        <v>0</v>
      </c>
      <c r="AC46" s="240">
        <v>0</v>
      </c>
    </row>
    <row r="47" spans="1:29" x14ac:dyDescent="0.25">
      <c r="A47" s="231" t="s">
        <v>61</v>
      </c>
      <c r="B47" s="232"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3" t="s">
        <v>159</v>
      </c>
      <c r="B48" s="236" t="s">
        <v>523</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3" t="s">
        <v>158</v>
      </c>
      <c r="B49" s="236" t="s">
        <v>521</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3" t="s">
        <v>157</v>
      </c>
      <c r="B50" s="234"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3" t="s">
        <v>155</v>
      </c>
      <c r="B51" s="234"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3" t="s">
        <v>153</v>
      </c>
      <c r="B52" s="234" t="s">
        <v>152</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33" t="s">
        <v>151</v>
      </c>
      <c r="B53" s="234"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3" t="s">
        <v>149</v>
      </c>
      <c r="B54" s="234" t="s">
        <v>524</v>
      </c>
      <c r="C54" s="240">
        <v>4</v>
      </c>
      <c r="D54" s="240">
        <v>5</v>
      </c>
      <c r="E54" s="240"/>
      <c r="F54" s="240"/>
      <c r="G54" s="240">
        <v>0</v>
      </c>
      <c r="H54" s="240">
        <v>4</v>
      </c>
      <c r="I54" s="240"/>
      <c r="J54" s="240">
        <v>5</v>
      </c>
      <c r="K54" s="240"/>
      <c r="L54" s="240">
        <v>0</v>
      </c>
      <c r="M54" s="240"/>
      <c r="N54" s="240">
        <v>0</v>
      </c>
      <c r="O54" s="240"/>
      <c r="P54" s="240">
        <v>0</v>
      </c>
      <c r="Q54" s="240"/>
      <c r="R54" s="240">
        <v>0</v>
      </c>
      <c r="S54" s="240"/>
      <c r="T54" s="240">
        <v>0</v>
      </c>
      <c r="U54" s="240"/>
      <c r="V54" s="240">
        <v>0</v>
      </c>
      <c r="W54" s="240"/>
      <c r="X54" s="240">
        <v>0</v>
      </c>
      <c r="Y54" s="240"/>
      <c r="Z54" s="240">
        <v>0</v>
      </c>
      <c r="AA54" s="240"/>
      <c r="AB54" s="240">
        <v>4</v>
      </c>
      <c r="AC54" s="240">
        <v>5</v>
      </c>
    </row>
    <row r="55" spans="1:29" x14ac:dyDescent="0.25">
      <c r="A55" s="233" t="s">
        <v>535</v>
      </c>
      <c r="B55" s="234" t="s">
        <v>525</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3" t="s">
        <v>536</v>
      </c>
      <c r="B56" s="234" t="s">
        <v>526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3" t="s">
        <v>537</v>
      </c>
      <c r="B57" s="234" t="s">
        <v>528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3" t="s">
        <v>538</v>
      </c>
      <c r="B58" s="234" t="s">
        <v>530</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40">
        <v>0</v>
      </c>
      <c r="AC58" s="240">
        <v>0</v>
      </c>
    </row>
    <row r="59" spans="1:29" x14ac:dyDescent="0.25">
      <c r="A59" s="233" t="s">
        <v>539</v>
      </c>
      <c r="B59" s="234" t="s">
        <v>532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3" t="s">
        <v>540</v>
      </c>
      <c r="B60" s="234" t="s">
        <v>534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1" t="s">
        <v>59</v>
      </c>
      <c r="B61" s="232"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3" t="s">
        <v>147</v>
      </c>
      <c r="B62" s="234" t="s">
        <v>146</v>
      </c>
      <c r="C62" s="240">
        <v>0.10002447</v>
      </c>
      <c r="D62" s="240">
        <v>0.15008982000000001</v>
      </c>
      <c r="E62" s="240"/>
      <c r="F62" s="240"/>
      <c r="G62" s="240">
        <v>0</v>
      </c>
      <c r="H62" s="240">
        <v>0.10002447</v>
      </c>
      <c r="I62" s="240"/>
      <c r="J62" s="240">
        <v>0.15008982000000001</v>
      </c>
      <c r="K62" s="240"/>
      <c r="L62" s="240">
        <v>0</v>
      </c>
      <c r="M62" s="240"/>
      <c r="N62" s="240">
        <v>0</v>
      </c>
      <c r="O62" s="240"/>
      <c r="P62" s="240">
        <v>0</v>
      </c>
      <c r="Q62" s="240"/>
      <c r="R62" s="240">
        <v>0</v>
      </c>
      <c r="S62" s="240"/>
      <c r="T62" s="240">
        <v>0</v>
      </c>
      <c r="U62" s="240"/>
      <c r="V62" s="240">
        <v>0</v>
      </c>
      <c r="W62" s="240"/>
      <c r="X62" s="240">
        <v>0</v>
      </c>
      <c r="Y62" s="240"/>
      <c r="Z62" s="240">
        <v>0</v>
      </c>
      <c r="AA62" s="240"/>
      <c r="AB62" s="240">
        <v>0.10002447</v>
      </c>
      <c r="AC62" s="240">
        <v>0.15008982000000001</v>
      </c>
    </row>
    <row r="63" spans="1:29" x14ac:dyDescent="0.25">
      <c r="A63" s="233" t="s">
        <v>145</v>
      </c>
      <c r="B63" s="234"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3" t="s">
        <v>144</v>
      </c>
      <c r="B64" s="236"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3" t="s">
        <v>143</v>
      </c>
      <c r="B65" s="236"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54" customHeight="1" x14ac:dyDescent="0.25">
      <c r="A66" s="233" t="s">
        <v>142</v>
      </c>
      <c r="B66" s="236"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33" t="s">
        <v>141</v>
      </c>
      <c r="B67" s="236" t="s">
        <v>541</v>
      </c>
      <c r="C67" s="240"/>
      <c r="D67" s="240"/>
      <c r="E67" s="240"/>
      <c r="F67" s="240"/>
      <c r="G67" s="240">
        <v>0</v>
      </c>
      <c r="H67" s="240">
        <v>4</v>
      </c>
      <c r="I67" s="240"/>
      <c r="J67" s="240">
        <v>5</v>
      </c>
      <c r="K67" s="240"/>
      <c r="L67" s="240">
        <v>0</v>
      </c>
      <c r="M67" s="240"/>
      <c r="N67" s="240">
        <v>0</v>
      </c>
      <c r="O67" s="240"/>
      <c r="P67" s="240">
        <v>0</v>
      </c>
      <c r="Q67" s="240"/>
      <c r="R67" s="240">
        <v>0</v>
      </c>
      <c r="S67" s="240"/>
      <c r="T67" s="240">
        <v>0</v>
      </c>
      <c r="U67" s="240"/>
      <c r="V67" s="240">
        <v>0</v>
      </c>
      <c r="W67" s="240"/>
      <c r="X67" s="240">
        <v>0</v>
      </c>
      <c r="Y67" s="240"/>
      <c r="Z67" s="240">
        <v>0</v>
      </c>
      <c r="AA67" s="240"/>
      <c r="AB67" s="240">
        <v>4</v>
      </c>
      <c r="AC67" s="240">
        <v>5</v>
      </c>
    </row>
    <row r="68" spans="1:29" ht="50.25" customHeight="1" x14ac:dyDescent="0.25">
      <c r="A68" s="233" t="s">
        <v>542</v>
      </c>
      <c r="B68" s="236" t="s">
        <v>543</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3" t="s">
        <v>544</v>
      </c>
      <c r="B69" s="236" t="s">
        <v>545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36.75" customHeight="1" x14ac:dyDescent="0.25">
      <c r="A70" s="233" t="s">
        <v>546</v>
      </c>
      <c r="B70" s="236" t="s">
        <v>547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3" t="s">
        <v>548</v>
      </c>
      <c r="B71" s="236" t="s">
        <v>549</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40">
        <v>0</v>
      </c>
      <c r="AC71" s="240">
        <v>0</v>
      </c>
    </row>
    <row r="72" spans="1:29" ht="51" customHeight="1" x14ac:dyDescent="0.25">
      <c r="A72" s="233" t="s">
        <v>550</v>
      </c>
      <c r="B72" s="236" t="s">
        <v>551</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32.25" customHeight="1" x14ac:dyDescent="0.25">
      <c r="A73" s="233" t="s">
        <v>552</v>
      </c>
      <c r="B73" s="236" t="s">
        <v>553</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1" t="s">
        <v>58</v>
      </c>
      <c r="B74" s="237"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1" t="s">
        <v>56</v>
      </c>
      <c r="B75" s="232"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3" t="s">
        <v>230</v>
      </c>
      <c r="B76" s="236" t="s">
        <v>523</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3" t="s">
        <v>231</v>
      </c>
      <c r="B77" s="236" t="s">
        <v>521</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3" t="s">
        <v>232</v>
      </c>
      <c r="B78" s="234"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3" t="s">
        <v>233</v>
      </c>
      <c r="B79" s="234" t="s">
        <v>554</v>
      </c>
      <c r="C79" s="241"/>
      <c r="D79" s="242"/>
      <c r="E79" s="243"/>
      <c r="F79" s="243"/>
      <c r="G79" s="240">
        <v>0</v>
      </c>
      <c r="H79" s="240">
        <v>0</v>
      </c>
      <c r="I79" s="243"/>
      <c r="J79" s="242">
        <v>0</v>
      </c>
      <c r="K79" s="242"/>
      <c r="L79" s="240">
        <v>0</v>
      </c>
      <c r="M79" s="242"/>
      <c r="N79" s="240">
        <v>0</v>
      </c>
      <c r="O79" s="242"/>
      <c r="P79" s="240">
        <v>0</v>
      </c>
      <c r="Q79" s="242"/>
      <c r="R79" s="240">
        <v>0</v>
      </c>
      <c r="S79" s="242"/>
      <c r="T79" s="240">
        <v>0</v>
      </c>
      <c r="U79" s="242"/>
      <c r="V79" s="240">
        <v>0</v>
      </c>
      <c r="W79" s="242"/>
      <c r="X79" s="240">
        <v>0</v>
      </c>
      <c r="Y79" s="242"/>
      <c r="Z79" s="240">
        <v>0</v>
      </c>
      <c r="AA79" s="242"/>
      <c r="AB79" s="240">
        <v>0</v>
      </c>
      <c r="AC79" s="240">
        <v>0</v>
      </c>
    </row>
    <row r="80" spans="1:29" x14ac:dyDescent="0.25">
      <c r="A80" s="233" t="s">
        <v>234</v>
      </c>
      <c r="B80" s="234" t="s">
        <v>524</v>
      </c>
      <c r="C80" s="240"/>
      <c r="D80" s="240"/>
      <c r="E80" s="243"/>
      <c r="F80" s="243"/>
      <c r="G80" s="240">
        <v>0</v>
      </c>
      <c r="H80" s="240">
        <v>4</v>
      </c>
      <c r="I80" s="243"/>
      <c r="J80" s="240">
        <v>0</v>
      </c>
      <c r="K80" s="242"/>
      <c r="L80" s="240">
        <v>0</v>
      </c>
      <c r="M80" s="242"/>
      <c r="N80" s="240">
        <v>0</v>
      </c>
      <c r="O80" s="242"/>
      <c r="P80" s="240">
        <v>0</v>
      </c>
      <c r="Q80" s="242"/>
      <c r="R80" s="240">
        <v>0</v>
      </c>
      <c r="S80" s="242"/>
      <c r="T80" s="240">
        <v>0</v>
      </c>
      <c r="U80" s="242"/>
      <c r="V80" s="240">
        <v>0</v>
      </c>
      <c r="W80" s="242"/>
      <c r="X80" s="240">
        <v>0</v>
      </c>
      <c r="Y80" s="242"/>
      <c r="Z80" s="240">
        <v>0</v>
      </c>
      <c r="AA80" s="242"/>
      <c r="AB80" s="240">
        <v>4</v>
      </c>
      <c r="AC80" s="240">
        <v>0</v>
      </c>
    </row>
    <row r="81" spans="1:29" x14ac:dyDescent="0.25">
      <c r="A81" s="233" t="s">
        <v>555</v>
      </c>
      <c r="B81" s="234" t="s">
        <v>525</v>
      </c>
      <c r="C81" s="241"/>
      <c r="D81" s="242"/>
      <c r="E81" s="243"/>
      <c r="F81" s="243"/>
      <c r="G81" s="240">
        <v>0</v>
      </c>
      <c r="H81" s="240">
        <v>0</v>
      </c>
      <c r="I81" s="243"/>
      <c r="J81" s="242">
        <v>0</v>
      </c>
      <c r="K81" s="242"/>
      <c r="L81" s="240">
        <v>0</v>
      </c>
      <c r="M81" s="242"/>
      <c r="N81" s="240">
        <v>0</v>
      </c>
      <c r="O81" s="242"/>
      <c r="P81" s="240">
        <v>0</v>
      </c>
      <c r="Q81" s="242"/>
      <c r="R81" s="240">
        <v>0</v>
      </c>
      <c r="S81" s="242"/>
      <c r="T81" s="240">
        <v>0</v>
      </c>
      <c r="U81" s="242"/>
      <c r="V81" s="240">
        <v>0</v>
      </c>
      <c r="W81" s="242"/>
      <c r="X81" s="240">
        <v>0</v>
      </c>
      <c r="Y81" s="242"/>
      <c r="Z81" s="240">
        <v>0</v>
      </c>
      <c r="AA81" s="242"/>
      <c r="AB81" s="240">
        <v>0</v>
      </c>
      <c r="AC81" s="240">
        <v>0</v>
      </c>
    </row>
    <row r="82" spans="1:29" x14ac:dyDescent="0.25">
      <c r="A82" s="233" t="s">
        <v>556</v>
      </c>
      <c r="B82" s="234" t="s">
        <v>526</v>
      </c>
      <c r="C82" s="241"/>
      <c r="D82" s="242"/>
      <c r="E82" s="243"/>
      <c r="F82" s="243"/>
      <c r="G82" s="240">
        <v>0</v>
      </c>
      <c r="H82" s="240">
        <v>0</v>
      </c>
      <c r="I82" s="243"/>
      <c r="J82" s="242">
        <v>0</v>
      </c>
      <c r="K82" s="242"/>
      <c r="L82" s="240">
        <v>0</v>
      </c>
      <c r="M82" s="242"/>
      <c r="N82" s="240">
        <v>0</v>
      </c>
      <c r="O82" s="242"/>
      <c r="P82" s="240">
        <v>0</v>
      </c>
      <c r="Q82" s="242"/>
      <c r="R82" s="240">
        <v>0</v>
      </c>
      <c r="S82" s="242"/>
      <c r="T82" s="240">
        <v>0</v>
      </c>
      <c r="U82" s="242"/>
      <c r="V82" s="240">
        <v>0</v>
      </c>
      <c r="W82" s="242"/>
      <c r="X82" s="240">
        <v>0</v>
      </c>
      <c r="Y82" s="242"/>
      <c r="Z82" s="240">
        <v>0</v>
      </c>
      <c r="AA82" s="242"/>
      <c r="AB82" s="240">
        <v>0</v>
      </c>
      <c r="AC82" s="240">
        <v>0</v>
      </c>
    </row>
    <row r="83" spans="1:29" x14ac:dyDescent="0.25">
      <c r="A83" s="233" t="s">
        <v>557</v>
      </c>
      <c r="B83" s="234" t="s">
        <v>528</v>
      </c>
      <c r="C83" s="241"/>
      <c r="D83" s="242"/>
      <c r="E83" s="243"/>
      <c r="F83" s="243"/>
      <c r="G83" s="240">
        <v>0</v>
      </c>
      <c r="H83" s="240">
        <v>0</v>
      </c>
      <c r="I83" s="243"/>
      <c r="J83" s="242">
        <v>0</v>
      </c>
      <c r="K83" s="242"/>
      <c r="L83" s="240">
        <v>0</v>
      </c>
      <c r="M83" s="242"/>
      <c r="N83" s="240">
        <v>0</v>
      </c>
      <c r="O83" s="242"/>
      <c r="P83" s="240">
        <v>0</v>
      </c>
      <c r="Q83" s="242"/>
      <c r="R83" s="240">
        <v>0</v>
      </c>
      <c r="S83" s="242"/>
      <c r="T83" s="240">
        <v>0</v>
      </c>
      <c r="U83" s="242"/>
      <c r="V83" s="240">
        <v>0</v>
      </c>
      <c r="W83" s="242"/>
      <c r="X83" s="240">
        <v>0</v>
      </c>
      <c r="Y83" s="242"/>
      <c r="Z83" s="240">
        <v>0</v>
      </c>
      <c r="AA83" s="242"/>
      <c r="AB83" s="240">
        <v>0</v>
      </c>
      <c r="AC83" s="240">
        <v>0</v>
      </c>
    </row>
    <row r="84" spans="1:29" x14ac:dyDescent="0.25">
      <c r="A84" s="233" t="s">
        <v>558</v>
      </c>
      <c r="B84" s="234" t="s">
        <v>530</v>
      </c>
      <c r="C84" s="241"/>
      <c r="D84" s="242"/>
      <c r="E84" s="243"/>
      <c r="F84" s="243"/>
      <c r="G84" s="240">
        <v>0</v>
      </c>
      <c r="H84" s="240">
        <v>0</v>
      </c>
      <c r="I84" s="243"/>
      <c r="J84" s="242">
        <v>0</v>
      </c>
      <c r="K84" s="242"/>
      <c r="L84" s="240">
        <v>0</v>
      </c>
      <c r="M84" s="242"/>
      <c r="N84" s="240">
        <v>0</v>
      </c>
      <c r="O84" s="242"/>
      <c r="P84" s="240">
        <v>0</v>
      </c>
      <c r="Q84" s="242"/>
      <c r="R84" s="240">
        <v>0</v>
      </c>
      <c r="S84" s="242"/>
      <c r="T84" s="240">
        <v>0</v>
      </c>
      <c r="U84" s="242"/>
      <c r="V84" s="240">
        <v>0</v>
      </c>
      <c r="W84" s="242"/>
      <c r="X84" s="240">
        <v>0</v>
      </c>
      <c r="Y84" s="242"/>
      <c r="Z84" s="240">
        <v>0</v>
      </c>
      <c r="AA84" s="242"/>
      <c r="AB84" s="240">
        <v>0</v>
      </c>
      <c r="AC84" s="240">
        <v>0</v>
      </c>
    </row>
    <row r="85" spans="1:29" x14ac:dyDescent="0.25">
      <c r="A85" s="233" t="s">
        <v>559</v>
      </c>
      <c r="B85" s="234" t="s">
        <v>532</v>
      </c>
      <c r="C85" s="241"/>
      <c r="D85" s="242"/>
      <c r="E85" s="243"/>
      <c r="F85" s="243"/>
      <c r="G85" s="240">
        <v>0</v>
      </c>
      <c r="H85" s="240">
        <v>0</v>
      </c>
      <c r="I85" s="243"/>
      <c r="J85" s="242">
        <v>0</v>
      </c>
      <c r="K85" s="242"/>
      <c r="L85" s="240">
        <v>0</v>
      </c>
      <c r="M85" s="242"/>
      <c r="N85" s="240">
        <v>0</v>
      </c>
      <c r="O85" s="242"/>
      <c r="P85" s="240">
        <v>0</v>
      </c>
      <c r="Q85" s="242"/>
      <c r="R85" s="240">
        <v>0</v>
      </c>
      <c r="S85" s="242"/>
      <c r="T85" s="240">
        <v>0</v>
      </c>
      <c r="U85" s="242"/>
      <c r="V85" s="240">
        <v>0</v>
      </c>
      <c r="W85" s="242"/>
      <c r="X85" s="240">
        <v>0</v>
      </c>
      <c r="Y85" s="242"/>
      <c r="Z85" s="240">
        <v>0</v>
      </c>
      <c r="AA85" s="242"/>
      <c r="AB85" s="240">
        <v>0</v>
      </c>
      <c r="AC85" s="240">
        <v>0</v>
      </c>
    </row>
    <row r="86" spans="1:29" x14ac:dyDescent="0.25">
      <c r="A86" s="233" t="s">
        <v>560</v>
      </c>
      <c r="B86" s="234" t="s">
        <v>534</v>
      </c>
      <c r="C86" s="244"/>
      <c r="D86" s="242"/>
      <c r="E86" s="243"/>
      <c r="F86" s="243"/>
      <c r="G86" s="240">
        <v>0</v>
      </c>
      <c r="H86" s="240">
        <v>0</v>
      </c>
      <c r="I86" s="243"/>
      <c r="J86" s="242">
        <v>0</v>
      </c>
      <c r="K86" s="242"/>
      <c r="L86" s="240">
        <v>0</v>
      </c>
      <c r="M86" s="242"/>
      <c r="N86" s="240">
        <v>0</v>
      </c>
      <c r="O86" s="242"/>
      <c r="P86" s="240">
        <v>0</v>
      </c>
      <c r="Q86" s="242"/>
      <c r="R86" s="240">
        <v>0</v>
      </c>
      <c r="S86" s="242"/>
      <c r="T86" s="240">
        <v>0</v>
      </c>
      <c r="U86" s="242"/>
      <c r="V86" s="240">
        <v>0</v>
      </c>
      <c r="W86" s="242"/>
      <c r="X86" s="240">
        <v>0</v>
      </c>
      <c r="Y86" s="242"/>
      <c r="Z86" s="240">
        <v>0</v>
      </c>
      <c r="AA86" s="242"/>
      <c r="AB86" s="240">
        <v>0</v>
      </c>
      <c r="AC86" s="240">
        <v>0</v>
      </c>
    </row>
  </sheetData>
  <mergeCells count="31">
    <mergeCell ref="A18:AC18"/>
    <mergeCell ref="AB20:AC21"/>
    <mergeCell ref="P20:S20"/>
    <mergeCell ref="P21:Q21"/>
    <mergeCell ref="R21:S21"/>
    <mergeCell ref="G20:G22"/>
    <mergeCell ref="L21:M21"/>
    <mergeCell ref="X20:AA20"/>
    <mergeCell ref="H20:K20"/>
    <mergeCell ref="H21:I21"/>
    <mergeCell ref="J21:K21"/>
    <mergeCell ref="X21:Y21"/>
    <mergeCell ref="A4:AC4"/>
    <mergeCell ref="A12:AC12"/>
    <mergeCell ref="A9:AC9"/>
    <mergeCell ref="A11:AC11"/>
    <mergeCell ref="A8:AC8"/>
    <mergeCell ref="A6:AC6"/>
    <mergeCell ref="B20:B22"/>
    <mergeCell ref="A14:AC14"/>
    <mergeCell ref="C20:D21"/>
    <mergeCell ref="A16:AC16"/>
    <mergeCell ref="A15:AC15"/>
    <mergeCell ref="A20:A22"/>
    <mergeCell ref="E20:F21"/>
    <mergeCell ref="Z21:AA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M_TP1200.AS.0004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59" t="s">
        <v>13</v>
      </c>
      <c r="AG24" s="159" t="s">
        <v>12</v>
      </c>
      <c r="AH24" s="160" t="s">
        <v>2</v>
      </c>
      <c r="AI24" s="160"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42" sqref="B4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2023 год</v>
      </c>
      <c r="B5" s="421"/>
      <c r="C5" s="63"/>
      <c r="D5" s="63"/>
      <c r="E5" s="63"/>
      <c r="F5" s="63"/>
      <c r="G5" s="63"/>
      <c r="H5" s="63"/>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6" t="s">
        <v>8</v>
      </c>
      <c r="B10" s="25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M_TP1200.AS.0004</v>
      </c>
      <c r="B12" s="255"/>
      <c r="C12" s="161"/>
      <c r="D12" s="161"/>
      <c r="E12" s="161"/>
      <c r="F12" s="161"/>
      <c r="G12" s="161"/>
      <c r="H12" s="161"/>
    </row>
    <row r="13" spans="1:8" x14ac:dyDescent="0.25">
      <c r="A13" s="256" t="s">
        <v>7</v>
      </c>
      <c r="B13" s="256"/>
      <c r="C13" s="162"/>
      <c r="D13" s="162"/>
      <c r="E13" s="162"/>
      <c r="F13" s="162"/>
      <c r="G13" s="162"/>
      <c r="H13" s="162"/>
    </row>
    <row r="14" spans="1:8" ht="18.75" x14ac:dyDescent="0.25">
      <c r="A14" s="11"/>
      <c r="B14" s="11"/>
      <c r="C14" s="11"/>
      <c r="D14" s="11"/>
      <c r="E14" s="11"/>
      <c r="F14" s="11"/>
      <c r="G14" s="11"/>
      <c r="H14" s="11"/>
    </row>
    <row r="15" spans="1:8" ht="58.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69"/>
      <c r="C15" s="161"/>
      <c r="D15" s="161"/>
      <c r="E15" s="161"/>
      <c r="F15" s="161"/>
      <c r="G15" s="161"/>
      <c r="H15" s="161"/>
    </row>
    <row r="16" spans="1:8" x14ac:dyDescent="0.25">
      <c r="A16" s="256" t="s">
        <v>6</v>
      </c>
      <c r="B16" s="256"/>
      <c r="C16" s="162"/>
      <c r="D16" s="162"/>
      <c r="E16" s="162"/>
      <c r="F16" s="162"/>
      <c r="G16" s="162"/>
      <c r="H16" s="162"/>
    </row>
    <row r="17" spans="1:2" x14ac:dyDescent="0.25">
      <c r="B17" s="133"/>
    </row>
    <row r="18" spans="1:2" ht="33.75" customHeight="1" x14ac:dyDescent="0.25">
      <c r="A18" s="425" t="s">
        <v>475</v>
      </c>
      <c r="B18" s="426"/>
    </row>
    <row r="19" spans="1:2" x14ac:dyDescent="0.25">
      <c r="B19" s="38"/>
    </row>
    <row r="20" spans="1:2" ht="16.5" thickBot="1" x14ac:dyDescent="0.3">
      <c r="B20" s="134"/>
    </row>
    <row r="21" spans="1:2" ht="61.5" customHeight="1" thickBot="1" x14ac:dyDescent="0.3">
      <c r="A21" s="135" t="s">
        <v>344</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row>
    <row r="22" spans="1:2" ht="16.5" thickBot="1" x14ac:dyDescent="0.3">
      <c r="A22" s="135" t="s">
        <v>345</v>
      </c>
      <c r="B22" s="214" t="s">
        <v>517</v>
      </c>
    </row>
    <row r="23" spans="1:2" ht="16.5" thickBot="1" x14ac:dyDescent="0.3">
      <c r="A23" s="135" t="s">
        <v>325</v>
      </c>
      <c r="B23" s="215" t="s">
        <v>518</v>
      </c>
    </row>
    <row r="24" spans="1:2" ht="16.5" thickBot="1" x14ac:dyDescent="0.3">
      <c r="A24" s="135" t="s">
        <v>346</v>
      </c>
      <c r="B24" s="215" t="s">
        <v>516</v>
      </c>
    </row>
    <row r="25" spans="1:2" ht="16.5" thickBot="1" x14ac:dyDescent="0.3">
      <c r="A25" s="136" t="s">
        <v>347</v>
      </c>
      <c r="B25" s="216">
        <f>'3.3 паспорт описание'!C29</f>
        <v>2023</v>
      </c>
    </row>
    <row r="26" spans="1:2" ht="16.5" thickBot="1" x14ac:dyDescent="0.3">
      <c r="A26" s="137" t="s">
        <v>348</v>
      </c>
      <c r="B26" s="216" t="str">
        <f>'3.3 паспорт описание'!C30</f>
        <v>Н</v>
      </c>
    </row>
    <row r="27" spans="1:2" ht="29.25" thickBot="1" x14ac:dyDescent="0.3">
      <c r="A27" s="144" t="s">
        <v>514</v>
      </c>
      <c r="B27" s="217">
        <f>'6.2. Паспорт фин осв ввод'!D24</f>
        <v>0.17893106</v>
      </c>
    </row>
    <row r="28" spans="1:2" ht="16.5" thickBot="1" x14ac:dyDescent="0.3">
      <c r="A28" s="139" t="s">
        <v>349</v>
      </c>
      <c r="B28" s="214" t="s">
        <v>519</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7" t="s">
        <v>499</v>
      </c>
    </row>
    <row r="57" spans="1:2" x14ac:dyDescent="0.25">
      <c r="A57" s="142" t="s">
        <v>369</v>
      </c>
      <c r="B57" s="427"/>
    </row>
    <row r="58" spans="1:2" x14ac:dyDescent="0.25">
      <c r="A58" s="142" t="s">
        <v>370</v>
      </c>
      <c r="B58" s="427"/>
    </row>
    <row r="59" spans="1:2" x14ac:dyDescent="0.25">
      <c r="A59" s="142" t="s">
        <v>371</v>
      </c>
      <c r="B59" s="427"/>
    </row>
    <row r="60" spans="1:2" x14ac:dyDescent="0.25">
      <c r="A60" s="142" t="s">
        <v>372</v>
      </c>
      <c r="B60" s="427"/>
    </row>
    <row r="61" spans="1:2" ht="16.5" thickBot="1" x14ac:dyDescent="0.3">
      <c r="A61" s="143" t="s">
        <v>373</v>
      </c>
      <c r="B61" s="427"/>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203" t="s">
        <v>513</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500</v>
      </c>
    </row>
    <row r="73" spans="1:2" ht="28.5" customHeight="1" x14ac:dyDescent="0.25">
      <c r="A73" s="138" t="s">
        <v>384</v>
      </c>
      <c r="B73" s="422" t="s">
        <v>501</v>
      </c>
    </row>
    <row r="74" spans="1:2" x14ac:dyDescent="0.25">
      <c r="A74" s="142" t="s">
        <v>385</v>
      </c>
      <c r="B74" s="423"/>
    </row>
    <row r="75" spans="1:2" x14ac:dyDescent="0.25">
      <c r="A75" s="142" t="s">
        <v>386</v>
      </c>
      <c r="B75" s="423"/>
    </row>
    <row r="76" spans="1:2" x14ac:dyDescent="0.25">
      <c r="A76" s="142" t="s">
        <v>387</v>
      </c>
      <c r="B76" s="423"/>
    </row>
    <row r="77" spans="1:2" x14ac:dyDescent="0.25">
      <c r="A77" s="142" t="s">
        <v>388</v>
      </c>
      <c r="B77" s="423"/>
    </row>
    <row r="78" spans="1:2" ht="16.5" thickBot="1" x14ac:dyDescent="0.3">
      <c r="A78" s="152" t="s">
        <v>389</v>
      </c>
      <c r="B78" s="424"/>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2023-03-30T10:07:54Z</dcterms:modified>
</cp:coreProperties>
</file>